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2"/>
  </bookViews>
  <sheets>
    <sheet name="Coversheet" sheetId="1" r:id="rId1"/>
    <sheet name="Summary for PDSCH" sheetId="2" r:id="rId2"/>
    <sheet name="Summary for PUSCH" sheetId="3" r:id="rId3"/>
  </sheets>
  <calcPr calcId="144525"/>
</workbook>
</file>

<file path=xl/sharedStrings.xml><?xml version="1.0" encoding="utf-8"?>
<sst xmlns="http://schemas.openxmlformats.org/spreadsheetml/2006/main" count="115" uniqueCount="39">
  <si>
    <t>PDSCH demodulation</t>
  </si>
  <si>
    <t xml:space="preserve">Test number </t>
  </si>
  <si>
    <t>Duplex mode, SCS and CBW</t>
  </si>
  <si>
    <t>Propogation condition</t>
  </si>
  <si>
    <t>Antenna configuration</t>
  </si>
  <si>
    <t>MCS</t>
  </si>
  <si>
    <t>38.101-4 Req</t>
  </si>
  <si>
    <t>ZTE</t>
  </si>
  <si>
    <t>CMCC</t>
  </si>
  <si>
    <t>Ericsson</t>
  </si>
  <si>
    <t>HW</t>
  </si>
  <si>
    <t>Qualcomm</t>
  </si>
  <si>
    <t>Company 6</t>
  </si>
  <si>
    <t>Company 7</t>
  </si>
  <si>
    <t>Company 8</t>
  </si>
  <si>
    <t>Average</t>
  </si>
  <si>
    <t>Span</t>
  </si>
  <si>
    <t>Ideal</t>
  </si>
  <si>
    <t>Impairment</t>
  </si>
  <si>
    <t>FDD 15kHz/10MHz</t>
  </si>
  <si>
    <t>AWGN+220Hz Doppler</t>
  </si>
  <si>
    <t>2T2R</t>
  </si>
  <si>
    <t>16QAM Table 1 MCS13</t>
  </si>
  <si>
    <t>64QAM Table 1 MCS 22</t>
  </si>
  <si>
    <t>256QAM Table 2 MCS 24</t>
  </si>
  <si>
    <t>2T4R</t>
  </si>
  <si>
    <t>TDD 30kHz/40MHz
7DS2U</t>
  </si>
  <si>
    <t>AWGN+500Hz Doppler</t>
  </si>
  <si>
    <t>TDD 30kHz/40MHz
30D4S6U</t>
  </si>
  <si>
    <t>PUSCH demodulation</t>
  </si>
  <si>
    <t>38.104 Req</t>
  </si>
  <si>
    <t>38.141Req</t>
  </si>
  <si>
    <t>Samsung</t>
  </si>
  <si>
    <t>FDD 15kHz/5MHz</t>
  </si>
  <si>
    <t>AWGN+200Hz Doppler</t>
  </si>
  <si>
    <t>1T2R</t>
  </si>
  <si>
    <t>64QAM Table 1 MCS 28</t>
  </si>
  <si>
    <t>256QAM Table 2 MCS 22</t>
  </si>
  <si>
    <t>TDD 30kHz/10MHz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</si>
</sst>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4</xdr:row>
      <xdr:rowOff>25400</xdr:rowOff>
    </xdr:from>
    <xdr:to>
      <xdr:col>14</xdr:col>
      <xdr:colOff>278765</xdr:colOff>
      <xdr:row>23</xdr:row>
      <xdr:rowOff>15875</xdr:rowOff>
    </xdr:to>
    <xdr:sp>
      <xdr:nvSpPr>
        <xdr:cNvPr id="2" name="文本框 1"/>
        <xdr:cNvSpPr txBox="1"/>
      </xdr:nvSpPr>
      <xdr:spPr>
        <a:xfrm>
          <a:off x="1257300" y="736600"/>
          <a:ext cx="7822565" cy="336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3GPP TSG-RAN WG4 Meeting #1</a:t>
          </a:r>
          <a:r>
            <a:rPr 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10</a:t>
          </a:r>
          <a:r>
            <a:rPr lang="en-GB" altLang="zh-CN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		            		</a:t>
          </a:r>
          <a:r>
            <a:rPr lang="zh-TW" alt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   </a:t>
          </a: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R4-2</a:t>
          </a:r>
          <a:r>
            <a:rPr 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400840</a:t>
          </a:r>
          <a:endParaRPr lang="en-US" sz="1200">
            <a:solidFill>
              <a:srgbClr val="FF0000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solidFill>
                <a:schemeClr val="dk1"/>
              </a:solidFill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Athens, Greece, 26th Feb - 1st Mar, 2024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Agenda Item: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8.9.7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Source:		</a:t>
          </a:r>
          <a:r>
            <a:rPr lang="en-US" alt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CMCC</a:t>
          </a:r>
          <a:endParaRPr lang="en-GB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Title:		</a:t>
          </a:r>
          <a:r>
            <a:rPr lang="en-US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Summary of simulation results for ATG UE and BS demodulation requirements</a:t>
          </a:r>
          <a:endParaRPr lang="en-US" sz="1200" b="1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Document for:	Information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Introduction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This contribution summarize the simulation results for ATG UE and BS demodulation requirements.</a:t>
          </a:r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endParaRPr lang="en-US" sz="1200" baseline="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The simulation assumptions are based on [1].   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algn="l"/>
          <a:r>
            <a:rPr lang="en-GB" sz="1200" b="1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Reference </a:t>
          </a:r>
          <a:endParaRPr lang="en-US" sz="1200">
            <a:solidFill>
              <a:schemeClr val="dk1"/>
            </a:solidFill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[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  <a:sym typeface="+mn-ea"/>
            </a:rPr>
            <a:t>1]   </a:t>
          </a:r>
          <a:r>
            <a:rPr lang="en-US" sz="1200">
              <a:effectLst/>
              <a:latin typeface="Arial" panose="020B0604020202020204" pitchFamily="7" charset="0"/>
              <a:cs typeface="Arial" panose="020B0604020202020204" pitchFamily="7" charset="0"/>
            </a:rPr>
            <a:t>R4-2313875, WF for ATG demodulation requirements, CMCC</a:t>
          </a:r>
          <a:endParaRPr lang="en-US" altLang="en-US" sz="1200">
            <a:effectLst/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"/>
  <sheetData/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1"/>
  <sheetViews>
    <sheetView zoomScale="85" zoomScaleNormal="85" workbookViewId="0">
      <selection activeCell="G1" sqref="G$1:V$1048576"/>
    </sheetView>
  </sheetViews>
  <sheetFormatPr defaultColWidth="9" defaultRowHeight="14"/>
  <cols>
    <col min="2" max="2" width="12" customWidth="1"/>
    <col min="3" max="3" width="12.6363636363636" customWidth="1"/>
    <col min="4" max="4" width="10.7272727272727" customWidth="1"/>
    <col min="5" max="5" width="10.0909090909091" customWidth="1"/>
    <col min="7" max="7" width="9" customWidth="1"/>
    <col min="8" max="8" width="10.1818181818182" customWidth="1"/>
    <col min="9" max="9" width="9" customWidth="1"/>
    <col min="10" max="10" width="10.8181818181818" customWidth="1"/>
    <col min="11" max="11" width="9" customWidth="1"/>
    <col min="12" max="12" width="11.2727272727273" customWidth="1"/>
    <col min="13" max="13" width="9" customWidth="1"/>
    <col min="14" max="14" width="11.2727272727273" customWidth="1"/>
    <col min="15" max="15" width="9" customWidth="1"/>
    <col min="16" max="16" width="10" customWidth="1"/>
    <col min="17" max="17" width="9" customWidth="1"/>
    <col min="18" max="18" width="10.2727272727273" customWidth="1"/>
    <col min="19" max="19" width="9" customWidth="1"/>
    <col min="20" max="20" width="9.72727272727273" customWidth="1"/>
    <col min="21" max="21" width="9" customWidth="1"/>
    <col min="22" max="22" width="10.2727272727273" customWidth="1"/>
  </cols>
  <sheetData>
    <row r="1" spans="1:26">
      <c r="A1" s="1" t="s">
        <v>0</v>
      </c>
      <c r="B1" s="1"/>
      <c r="C1" s="1"/>
      <c r="D1" s="1"/>
      <c r="E1" s="1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6"/>
    </row>
    <row r="2" spans="1:2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5" t="s">
        <v>6</v>
      </c>
      <c r="G2" s="5" t="s">
        <v>7</v>
      </c>
      <c r="H2" s="5"/>
      <c r="I2" s="5" t="s">
        <v>8</v>
      </c>
      <c r="J2" s="5"/>
      <c r="K2" s="5" t="s">
        <v>9</v>
      </c>
      <c r="L2" s="5"/>
      <c r="M2" s="5" t="s">
        <v>10</v>
      </c>
      <c r="N2" s="5"/>
      <c r="O2" s="5" t="s">
        <v>11</v>
      </c>
      <c r="P2" s="5"/>
      <c r="Q2" s="5" t="s">
        <v>12</v>
      </c>
      <c r="R2" s="5"/>
      <c r="S2" s="5" t="s">
        <v>13</v>
      </c>
      <c r="T2" s="5"/>
      <c r="U2" s="5" t="s">
        <v>14</v>
      </c>
      <c r="V2" s="5"/>
      <c r="W2" s="5" t="s">
        <v>15</v>
      </c>
      <c r="X2" s="5"/>
      <c r="Y2" s="5" t="s">
        <v>16</v>
      </c>
      <c r="Z2" s="5"/>
    </row>
    <row r="3" ht="25" spans="1:26">
      <c r="A3" s="3"/>
      <c r="B3" s="3"/>
      <c r="C3" s="3"/>
      <c r="D3" s="3"/>
      <c r="E3" s="3"/>
      <c r="F3" s="5"/>
      <c r="G3" s="5" t="s">
        <v>17</v>
      </c>
      <c r="H3" s="5" t="s">
        <v>18</v>
      </c>
      <c r="I3" s="5" t="s">
        <v>17</v>
      </c>
      <c r="J3" s="5" t="s">
        <v>18</v>
      </c>
      <c r="K3" s="5" t="s">
        <v>17</v>
      </c>
      <c r="L3" s="5" t="s">
        <v>18</v>
      </c>
      <c r="M3" s="5" t="s">
        <v>17</v>
      </c>
      <c r="N3" s="5" t="s">
        <v>18</v>
      </c>
      <c r="O3" s="5" t="s">
        <v>17</v>
      </c>
      <c r="P3" s="5" t="s">
        <v>18</v>
      </c>
      <c r="Q3" s="5" t="s">
        <v>17</v>
      </c>
      <c r="R3" s="5" t="s">
        <v>18</v>
      </c>
      <c r="S3" s="5" t="s">
        <v>17</v>
      </c>
      <c r="T3" s="5" t="s">
        <v>18</v>
      </c>
      <c r="U3" s="5" t="s">
        <v>17</v>
      </c>
      <c r="V3" s="5" t="s">
        <v>18</v>
      </c>
      <c r="W3" s="5" t="s">
        <v>17</v>
      </c>
      <c r="X3" s="5" t="s">
        <v>18</v>
      </c>
      <c r="Y3" s="5" t="s">
        <v>17</v>
      </c>
      <c r="Z3" s="5" t="s">
        <v>18</v>
      </c>
    </row>
    <row r="4" ht="37.5" spans="1:26">
      <c r="A4" s="5">
        <v>1</v>
      </c>
      <c r="B4" s="8" t="s">
        <v>19</v>
      </c>
      <c r="C4" s="8" t="s">
        <v>20</v>
      </c>
      <c r="D4" s="8" t="s">
        <v>21</v>
      </c>
      <c r="E4" s="5" t="s">
        <v>22</v>
      </c>
      <c r="F4" s="13">
        <f>X4+0.5</f>
        <v>5.954</v>
      </c>
      <c r="G4" s="13">
        <v>3.4</v>
      </c>
      <c r="H4" s="13">
        <v>5.9</v>
      </c>
      <c r="I4" s="13">
        <v>2.9</v>
      </c>
      <c r="J4" s="13">
        <v>4.9</v>
      </c>
      <c r="K4" s="13">
        <v>3.37</v>
      </c>
      <c r="L4" s="13">
        <v>4.87</v>
      </c>
      <c r="M4" s="13">
        <v>3.6</v>
      </c>
      <c r="N4" s="13">
        <v>5.6</v>
      </c>
      <c r="O4" s="13">
        <v>4</v>
      </c>
      <c r="P4" s="13">
        <v>6</v>
      </c>
      <c r="Q4" s="13"/>
      <c r="R4" s="13"/>
      <c r="S4" s="13"/>
      <c r="T4" s="13"/>
      <c r="U4" s="13"/>
      <c r="V4" s="13"/>
      <c r="W4" s="13">
        <f t="shared" ref="W4:X6" si="0">AVERAGE(G4,I4,K4,M4,O4,Q4,S4,U4)</f>
        <v>3.454</v>
      </c>
      <c r="X4" s="13">
        <f t="shared" si="0"/>
        <v>5.454</v>
      </c>
      <c r="Y4" s="13">
        <f t="shared" ref="Y4:Z6" si="1">MAX(G4,I4,K4,M4,O4,Q4,S4,U4)-MIN(G4,I4,K4,M4,O4,Q4,S4,U4)</f>
        <v>1.1</v>
      </c>
      <c r="Z4" s="13">
        <f t="shared" si="1"/>
        <v>1.13</v>
      </c>
    </row>
    <row r="5" ht="37.5" spans="1:26">
      <c r="A5" s="5">
        <v>2</v>
      </c>
      <c r="B5" s="15"/>
      <c r="C5" s="15"/>
      <c r="D5" s="15"/>
      <c r="E5" s="5" t="s">
        <v>23</v>
      </c>
      <c r="F5" s="13">
        <f>X5+0.8</f>
        <v>13.568</v>
      </c>
      <c r="G5" s="13">
        <v>10.4</v>
      </c>
      <c r="H5" s="13">
        <v>12.9</v>
      </c>
      <c r="I5" s="13">
        <v>10.5</v>
      </c>
      <c r="J5" s="13">
        <v>12.5</v>
      </c>
      <c r="K5" s="13">
        <v>10.44</v>
      </c>
      <c r="L5" s="13">
        <v>11.94</v>
      </c>
      <c r="M5" s="13">
        <v>10.9</v>
      </c>
      <c r="N5" s="13">
        <v>12.9</v>
      </c>
      <c r="O5" s="13">
        <v>11.6</v>
      </c>
      <c r="P5" s="13">
        <v>13.6</v>
      </c>
      <c r="Q5" s="13"/>
      <c r="R5" s="13"/>
      <c r="S5" s="13"/>
      <c r="T5" s="13"/>
      <c r="U5" s="13"/>
      <c r="V5" s="13"/>
      <c r="W5" s="13">
        <f t="shared" si="0"/>
        <v>10.768</v>
      </c>
      <c r="X5" s="13">
        <f t="shared" si="0"/>
        <v>12.768</v>
      </c>
      <c r="Y5" s="13">
        <f t="shared" si="1"/>
        <v>1.2</v>
      </c>
      <c r="Z5" s="13">
        <f t="shared" si="1"/>
        <v>1.66</v>
      </c>
    </row>
    <row r="6" ht="37.5" spans="1:26">
      <c r="A6" s="5">
        <v>3</v>
      </c>
      <c r="B6" s="15"/>
      <c r="C6" s="15"/>
      <c r="D6" s="15"/>
      <c r="E6" s="5" t="s">
        <v>24</v>
      </c>
      <c r="F6" s="13">
        <f>X6+0.8</f>
        <v>22.52</v>
      </c>
      <c r="G6" s="13">
        <v>19.4</v>
      </c>
      <c r="H6" s="13">
        <v>21.9</v>
      </c>
      <c r="I6" s="13">
        <v>19.4</v>
      </c>
      <c r="J6" s="13">
        <v>21.4</v>
      </c>
      <c r="K6" s="13">
        <v>19.4</v>
      </c>
      <c r="L6" s="13">
        <v>20.9</v>
      </c>
      <c r="M6" s="13">
        <v>19.7</v>
      </c>
      <c r="N6" s="13">
        <v>21.7</v>
      </c>
      <c r="O6" s="13">
        <v>20.7</v>
      </c>
      <c r="P6" s="13">
        <v>22.7</v>
      </c>
      <c r="Q6" s="13"/>
      <c r="R6" s="13"/>
      <c r="S6" s="13"/>
      <c r="T6" s="13"/>
      <c r="U6" s="13"/>
      <c r="V6" s="13"/>
      <c r="W6" s="13">
        <f t="shared" si="0"/>
        <v>19.72</v>
      </c>
      <c r="X6" s="13">
        <f t="shared" si="0"/>
        <v>21.72</v>
      </c>
      <c r="Y6" s="13">
        <f t="shared" si="1"/>
        <v>1.3</v>
      </c>
      <c r="Z6" s="13">
        <f t="shared" si="1"/>
        <v>1.8</v>
      </c>
    </row>
    <row r="7" ht="37.5" spans="1:26">
      <c r="A7" s="5">
        <v>5</v>
      </c>
      <c r="B7" s="15"/>
      <c r="C7" s="15"/>
      <c r="D7" s="8" t="s">
        <v>25</v>
      </c>
      <c r="E7" s="5" t="s">
        <v>22</v>
      </c>
      <c r="F7" s="13">
        <f>X7+0.5</f>
        <v>3.1</v>
      </c>
      <c r="G7" s="13">
        <v>0.4</v>
      </c>
      <c r="H7" s="13">
        <v>2.9</v>
      </c>
      <c r="I7" s="13">
        <v>0</v>
      </c>
      <c r="J7" s="13">
        <v>2</v>
      </c>
      <c r="K7" s="13">
        <v>0.4</v>
      </c>
      <c r="L7" s="13">
        <v>1.9</v>
      </c>
      <c r="M7" s="13">
        <v>1.1</v>
      </c>
      <c r="N7" s="13">
        <v>3.1</v>
      </c>
      <c r="O7" s="13">
        <v>1.1</v>
      </c>
      <c r="P7" s="13">
        <v>3.1</v>
      </c>
      <c r="Q7" s="13"/>
      <c r="R7" s="13"/>
      <c r="S7" s="13"/>
      <c r="T7" s="13"/>
      <c r="U7" s="13"/>
      <c r="V7" s="13"/>
      <c r="W7" s="13">
        <f t="shared" ref="W7:W21" si="2">AVERAGE(G7,I7,K7,M7,O7,Q7,S7,U7)</f>
        <v>0.6</v>
      </c>
      <c r="X7" s="13">
        <f t="shared" ref="X7:X21" si="3">AVERAGE(H7,J7,L7,N7,P7,R7,T7,V7)</f>
        <v>2.6</v>
      </c>
      <c r="Y7" s="13">
        <f t="shared" ref="Y7:Y21" si="4">MAX(G7,I7,K7,M7,O7,Q7,S7,U7)-MIN(G7,I7,K7,M7,O7,Q7,S7,U7)</f>
        <v>1.1</v>
      </c>
      <c r="Z7" s="13">
        <f t="shared" ref="Z7:Z21" si="5">MAX(H7,J7,L7,N7,P7,R7,T7,V7)-MIN(H7,J7,L7,N7,P7,R7,T7,V7)</f>
        <v>1.2</v>
      </c>
    </row>
    <row r="8" ht="37.5" spans="1:26">
      <c r="A8" s="5">
        <v>6</v>
      </c>
      <c r="B8" s="15"/>
      <c r="C8" s="15"/>
      <c r="D8" s="15"/>
      <c r="E8" s="5" t="s">
        <v>23</v>
      </c>
      <c r="F8" s="13">
        <f>X8+0.8</f>
        <v>10.644</v>
      </c>
      <c r="G8" s="13">
        <v>7.41</v>
      </c>
      <c r="H8" s="13">
        <v>9.91</v>
      </c>
      <c r="I8" s="13">
        <v>7.5</v>
      </c>
      <c r="J8" s="13">
        <v>9.5</v>
      </c>
      <c r="K8" s="13">
        <v>7.41</v>
      </c>
      <c r="L8" s="13">
        <v>8.91</v>
      </c>
      <c r="M8" s="13">
        <v>8.2</v>
      </c>
      <c r="N8" s="13">
        <v>10.2</v>
      </c>
      <c r="O8" s="13">
        <v>8.7</v>
      </c>
      <c r="P8" s="13">
        <v>10.7</v>
      </c>
      <c r="Q8" s="13"/>
      <c r="R8" s="13"/>
      <c r="S8" s="13"/>
      <c r="T8" s="13"/>
      <c r="U8" s="13"/>
      <c r="V8" s="13"/>
      <c r="W8" s="13">
        <f t="shared" si="2"/>
        <v>7.844</v>
      </c>
      <c r="X8" s="13">
        <f t="shared" si="3"/>
        <v>9.844</v>
      </c>
      <c r="Y8" s="13">
        <f t="shared" si="4"/>
        <v>1.29</v>
      </c>
      <c r="Z8" s="13">
        <f t="shared" si="5"/>
        <v>1.79</v>
      </c>
    </row>
    <row r="9" ht="37.5" spans="1:26">
      <c r="A9" s="5">
        <v>7</v>
      </c>
      <c r="B9" s="15"/>
      <c r="C9" s="15"/>
      <c r="D9" s="15"/>
      <c r="E9" s="5" t="s">
        <v>24</v>
      </c>
      <c r="F9" s="13">
        <f>X9+0.8</f>
        <v>19.58</v>
      </c>
      <c r="G9" s="13">
        <v>16.4</v>
      </c>
      <c r="H9" s="13">
        <v>18.9</v>
      </c>
      <c r="I9" s="13">
        <v>16.4</v>
      </c>
      <c r="J9" s="13">
        <v>18.4</v>
      </c>
      <c r="K9" s="13">
        <v>16.4</v>
      </c>
      <c r="L9" s="13">
        <v>17.9</v>
      </c>
      <c r="M9" s="13">
        <v>16.7</v>
      </c>
      <c r="N9" s="13">
        <v>18.7</v>
      </c>
      <c r="O9" s="13">
        <v>18</v>
      </c>
      <c r="P9" s="13">
        <v>20</v>
      </c>
      <c r="Q9" s="13"/>
      <c r="R9" s="13"/>
      <c r="S9" s="13"/>
      <c r="T9" s="13"/>
      <c r="U9" s="13"/>
      <c r="V9" s="13"/>
      <c r="W9" s="13">
        <f t="shared" si="2"/>
        <v>16.78</v>
      </c>
      <c r="X9" s="13">
        <f t="shared" si="3"/>
        <v>18.78</v>
      </c>
      <c r="Y9" s="13">
        <f t="shared" si="4"/>
        <v>1.6</v>
      </c>
      <c r="Z9" s="13">
        <f t="shared" si="5"/>
        <v>2.1</v>
      </c>
    </row>
    <row r="10" ht="37.5" spans="1:26">
      <c r="A10" s="5">
        <v>9</v>
      </c>
      <c r="B10" s="8" t="s">
        <v>26</v>
      </c>
      <c r="C10" s="8" t="s">
        <v>27</v>
      </c>
      <c r="D10" s="8" t="s">
        <v>21</v>
      </c>
      <c r="E10" s="5" t="s">
        <v>22</v>
      </c>
      <c r="F10" s="13">
        <f>X10+0.5</f>
        <v>5.958</v>
      </c>
      <c r="G10" s="13">
        <v>3.4</v>
      </c>
      <c r="H10" s="13">
        <v>5.9</v>
      </c>
      <c r="I10" s="13">
        <v>2.9</v>
      </c>
      <c r="J10" s="13">
        <v>4.9</v>
      </c>
      <c r="K10" s="13">
        <v>3.39</v>
      </c>
      <c r="L10" s="13">
        <v>4.89</v>
      </c>
      <c r="M10" s="13">
        <v>3.6</v>
      </c>
      <c r="N10" s="13">
        <v>5.6</v>
      </c>
      <c r="O10" s="13">
        <v>4</v>
      </c>
      <c r="P10" s="13">
        <v>6</v>
      </c>
      <c r="Q10" s="13"/>
      <c r="R10" s="13"/>
      <c r="S10" s="13"/>
      <c r="T10" s="13"/>
      <c r="U10" s="13"/>
      <c r="V10" s="13"/>
      <c r="W10" s="13">
        <f t="shared" si="2"/>
        <v>3.458</v>
      </c>
      <c r="X10" s="13">
        <f t="shared" si="3"/>
        <v>5.458</v>
      </c>
      <c r="Y10" s="13">
        <f t="shared" si="4"/>
        <v>1.1</v>
      </c>
      <c r="Z10" s="13">
        <f t="shared" si="5"/>
        <v>1.11</v>
      </c>
    </row>
    <row r="11" ht="37.5" spans="1:26">
      <c r="A11" s="5">
        <v>10</v>
      </c>
      <c r="B11" s="15"/>
      <c r="C11" s="15"/>
      <c r="D11" s="15"/>
      <c r="E11" s="5" t="s">
        <v>23</v>
      </c>
      <c r="F11" s="13">
        <f>X11+0.8</f>
        <v>13.488</v>
      </c>
      <c r="G11" s="13">
        <v>10.4</v>
      </c>
      <c r="H11" s="13">
        <v>12.9</v>
      </c>
      <c r="I11" s="13">
        <v>10.3</v>
      </c>
      <c r="J11" s="13">
        <v>12.3</v>
      </c>
      <c r="K11" s="13">
        <v>10.44</v>
      </c>
      <c r="L11" s="13">
        <v>11.94</v>
      </c>
      <c r="M11" s="13">
        <v>10.9</v>
      </c>
      <c r="N11" s="13">
        <v>12.9</v>
      </c>
      <c r="O11" s="13">
        <v>11.4</v>
      </c>
      <c r="P11" s="13">
        <v>13.4</v>
      </c>
      <c r="Q11" s="13"/>
      <c r="R11" s="13"/>
      <c r="S11" s="13"/>
      <c r="T11" s="13"/>
      <c r="U11" s="13"/>
      <c r="V11" s="13"/>
      <c r="W11" s="13">
        <f t="shared" si="2"/>
        <v>10.688</v>
      </c>
      <c r="X11" s="13">
        <f t="shared" si="3"/>
        <v>12.688</v>
      </c>
      <c r="Y11" s="13">
        <f t="shared" si="4"/>
        <v>1.1</v>
      </c>
      <c r="Z11" s="13">
        <f t="shared" si="5"/>
        <v>1.46</v>
      </c>
    </row>
    <row r="12" ht="37.5" spans="1:26">
      <c r="A12" s="5">
        <v>11</v>
      </c>
      <c r="B12" s="15"/>
      <c r="C12" s="15"/>
      <c r="D12" s="15"/>
      <c r="E12" s="5" t="s">
        <v>24</v>
      </c>
      <c r="F12" s="13">
        <f>X12+0.8</f>
        <v>22.564</v>
      </c>
      <c r="G12" s="13">
        <v>19.41</v>
      </c>
      <c r="H12" s="13">
        <v>21.91</v>
      </c>
      <c r="I12" s="13">
        <v>19.4</v>
      </c>
      <c r="J12" s="13">
        <v>21.4</v>
      </c>
      <c r="K12" s="13">
        <v>19.41</v>
      </c>
      <c r="L12" s="13">
        <v>20.91</v>
      </c>
      <c r="M12" s="13">
        <v>19.8</v>
      </c>
      <c r="N12" s="13">
        <v>21.8</v>
      </c>
      <c r="O12" s="13">
        <v>20.8</v>
      </c>
      <c r="P12" s="13">
        <v>22.8</v>
      </c>
      <c r="Q12" s="13"/>
      <c r="R12" s="13"/>
      <c r="S12" s="13"/>
      <c r="T12" s="13"/>
      <c r="U12" s="13"/>
      <c r="V12" s="13"/>
      <c r="W12" s="13">
        <f t="shared" si="2"/>
        <v>19.764</v>
      </c>
      <c r="X12" s="13">
        <f t="shared" si="3"/>
        <v>21.764</v>
      </c>
      <c r="Y12" s="13">
        <f t="shared" si="4"/>
        <v>1.4</v>
      </c>
      <c r="Z12" s="13">
        <f t="shared" si="5"/>
        <v>1.89</v>
      </c>
    </row>
    <row r="13" ht="37.5" spans="1:26">
      <c r="A13" s="5">
        <v>13</v>
      </c>
      <c r="B13" s="15"/>
      <c r="C13" s="15"/>
      <c r="D13" s="8" t="s">
        <v>25</v>
      </c>
      <c r="E13" s="5" t="s">
        <v>22</v>
      </c>
      <c r="F13" s="13">
        <f>X13+0.5</f>
        <v>3.062</v>
      </c>
      <c r="G13" s="13">
        <v>0.4</v>
      </c>
      <c r="H13" s="13">
        <v>2.9</v>
      </c>
      <c r="I13" s="13">
        <v>-0.1</v>
      </c>
      <c r="J13" s="13">
        <v>1.9</v>
      </c>
      <c r="K13" s="13">
        <v>0.41</v>
      </c>
      <c r="L13" s="13">
        <v>1.91</v>
      </c>
      <c r="M13" s="13">
        <v>1.1</v>
      </c>
      <c r="N13" s="13">
        <v>3.1</v>
      </c>
      <c r="O13" s="13">
        <v>1</v>
      </c>
      <c r="P13" s="13">
        <v>3</v>
      </c>
      <c r="Q13" s="13"/>
      <c r="R13" s="13"/>
      <c r="S13" s="13"/>
      <c r="T13" s="13"/>
      <c r="U13" s="13"/>
      <c r="V13" s="13"/>
      <c r="W13" s="13">
        <f t="shared" si="2"/>
        <v>0.562</v>
      </c>
      <c r="X13" s="13">
        <f t="shared" si="3"/>
        <v>2.562</v>
      </c>
      <c r="Y13" s="13">
        <f t="shared" si="4"/>
        <v>1.2</v>
      </c>
      <c r="Z13" s="13">
        <f t="shared" si="5"/>
        <v>1.2</v>
      </c>
    </row>
    <row r="14" ht="37.5" spans="1:26">
      <c r="A14" s="5">
        <v>14</v>
      </c>
      <c r="B14" s="15"/>
      <c r="C14" s="15"/>
      <c r="D14" s="15"/>
      <c r="E14" s="5" t="s">
        <v>23</v>
      </c>
      <c r="F14" s="13">
        <f>X14+0.8</f>
        <v>10.624</v>
      </c>
      <c r="G14" s="13">
        <v>7.41</v>
      </c>
      <c r="H14" s="13">
        <v>9.91</v>
      </c>
      <c r="I14" s="13">
        <v>7.3</v>
      </c>
      <c r="J14" s="13">
        <v>9.3</v>
      </c>
      <c r="K14" s="13">
        <v>7.41</v>
      </c>
      <c r="L14" s="13">
        <v>8.91</v>
      </c>
      <c r="M14" s="13">
        <v>8.2</v>
      </c>
      <c r="N14" s="13">
        <v>10.2</v>
      </c>
      <c r="O14" s="13">
        <v>8.8</v>
      </c>
      <c r="P14" s="13">
        <v>10.8</v>
      </c>
      <c r="Q14" s="13"/>
      <c r="R14" s="13"/>
      <c r="S14" s="13"/>
      <c r="T14" s="13"/>
      <c r="U14" s="13"/>
      <c r="V14" s="13"/>
      <c r="W14" s="13">
        <f t="shared" si="2"/>
        <v>7.824</v>
      </c>
      <c r="X14" s="13">
        <f t="shared" si="3"/>
        <v>9.824</v>
      </c>
      <c r="Y14" s="13">
        <f t="shared" si="4"/>
        <v>1.5</v>
      </c>
      <c r="Z14" s="13">
        <f t="shared" si="5"/>
        <v>1.89</v>
      </c>
    </row>
    <row r="15" ht="37.5" spans="1:26">
      <c r="A15" s="5">
        <v>15</v>
      </c>
      <c r="B15" s="15"/>
      <c r="C15" s="15"/>
      <c r="D15" s="15"/>
      <c r="E15" s="5" t="s">
        <v>24</v>
      </c>
      <c r="F15" s="13">
        <f>X15+0.8</f>
        <v>19.644</v>
      </c>
      <c r="G15" s="13">
        <v>16.41</v>
      </c>
      <c r="H15" s="13">
        <v>18.91</v>
      </c>
      <c r="I15" s="13">
        <v>16.4</v>
      </c>
      <c r="J15" s="13">
        <v>18.4</v>
      </c>
      <c r="K15" s="13">
        <v>16.41</v>
      </c>
      <c r="L15" s="13">
        <v>17.91</v>
      </c>
      <c r="M15" s="13">
        <v>16.9</v>
      </c>
      <c r="N15" s="13">
        <v>18.9</v>
      </c>
      <c r="O15" s="13">
        <v>18.1</v>
      </c>
      <c r="P15" s="13">
        <v>20.1</v>
      </c>
      <c r="Q15" s="13"/>
      <c r="R15" s="13"/>
      <c r="S15" s="13"/>
      <c r="T15" s="13"/>
      <c r="U15" s="13"/>
      <c r="V15" s="13"/>
      <c r="W15" s="13">
        <f t="shared" si="2"/>
        <v>16.844</v>
      </c>
      <c r="X15" s="13">
        <f t="shared" si="3"/>
        <v>18.844</v>
      </c>
      <c r="Y15" s="13">
        <f t="shared" si="4"/>
        <v>1.7</v>
      </c>
      <c r="Z15" s="13">
        <f t="shared" si="5"/>
        <v>2.19</v>
      </c>
    </row>
    <row r="16" ht="37.5" spans="1:26">
      <c r="A16" s="5">
        <v>17</v>
      </c>
      <c r="B16" s="5" t="s">
        <v>28</v>
      </c>
      <c r="C16" s="5" t="s">
        <v>27</v>
      </c>
      <c r="D16" s="5" t="s">
        <v>21</v>
      </c>
      <c r="E16" s="5" t="s">
        <v>22</v>
      </c>
      <c r="F16" s="13">
        <f>X16+0.5</f>
        <v>5.96</v>
      </c>
      <c r="G16" s="13">
        <v>3.41</v>
      </c>
      <c r="H16" s="13">
        <v>5.91</v>
      </c>
      <c r="I16" s="13">
        <v>2.9</v>
      </c>
      <c r="J16" s="13">
        <v>4.9</v>
      </c>
      <c r="K16" s="13">
        <v>3.39</v>
      </c>
      <c r="L16" s="13">
        <v>4.89</v>
      </c>
      <c r="M16" s="13">
        <v>3.6</v>
      </c>
      <c r="N16" s="13">
        <v>5.6</v>
      </c>
      <c r="O16" s="13">
        <v>4</v>
      </c>
      <c r="P16" s="13">
        <v>6</v>
      </c>
      <c r="Q16" s="13"/>
      <c r="R16" s="13"/>
      <c r="S16" s="13"/>
      <c r="T16" s="13"/>
      <c r="U16" s="13"/>
      <c r="V16" s="13"/>
      <c r="W16" s="13">
        <f t="shared" si="2"/>
        <v>3.46</v>
      </c>
      <c r="X16" s="13">
        <f t="shared" si="3"/>
        <v>5.46</v>
      </c>
      <c r="Y16" s="13">
        <f t="shared" si="4"/>
        <v>1.1</v>
      </c>
      <c r="Z16" s="13">
        <f t="shared" si="5"/>
        <v>1.11</v>
      </c>
    </row>
    <row r="17" ht="37.5" spans="1:26">
      <c r="A17" s="5">
        <v>18</v>
      </c>
      <c r="B17" s="5"/>
      <c r="C17" s="5"/>
      <c r="D17" s="5"/>
      <c r="E17" s="5" t="s">
        <v>23</v>
      </c>
      <c r="F17" s="13">
        <f>X17+0.8</f>
        <v>13.492</v>
      </c>
      <c r="G17" s="13">
        <v>10.41</v>
      </c>
      <c r="H17" s="13">
        <v>12.91</v>
      </c>
      <c r="I17" s="13">
        <v>10.3</v>
      </c>
      <c r="J17" s="13">
        <v>12.3</v>
      </c>
      <c r="K17" s="13">
        <v>10.45</v>
      </c>
      <c r="L17" s="13">
        <v>11.95</v>
      </c>
      <c r="M17" s="13">
        <v>10.9</v>
      </c>
      <c r="N17" s="13">
        <v>12.9</v>
      </c>
      <c r="O17" s="13">
        <v>11.4</v>
      </c>
      <c r="P17" s="13">
        <v>13.4</v>
      </c>
      <c r="Q17" s="13"/>
      <c r="R17" s="13"/>
      <c r="S17" s="13"/>
      <c r="T17" s="13"/>
      <c r="U17" s="13"/>
      <c r="V17" s="13"/>
      <c r="W17" s="13">
        <f t="shared" si="2"/>
        <v>10.692</v>
      </c>
      <c r="X17" s="13">
        <f t="shared" si="3"/>
        <v>12.692</v>
      </c>
      <c r="Y17" s="13">
        <f t="shared" si="4"/>
        <v>1.1</v>
      </c>
      <c r="Z17" s="13">
        <f t="shared" si="5"/>
        <v>1.45</v>
      </c>
    </row>
    <row r="18" ht="37.5" spans="1:26">
      <c r="A18" s="5">
        <v>19</v>
      </c>
      <c r="B18" s="5"/>
      <c r="C18" s="5"/>
      <c r="D18" s="5"/>
      <c r="E18" s="5" t="s">
        <v>24</v>
      </c>
      <c r="F18" s="13">
        <f>X18+0.8</f>
        <v>22.564</v>
      </c>
      <c r="G18" s="13">
        <v>19.41</v>
      </c>
      <c r="H18" s="13">
        <v>21.91</v>
      </c>
      <c r="I18" s="13">
        <v>19.4</v>
      </c>
      <c r="J18" s="13">
        <v>21.4</v>
      </c>
      <c r="K18" s="13">
        <v>19.41</v>
      </c>
      <c r="L18" s="13">
        <v>20.91</v>
      </c>
      <c r="M18" s="13">
        <v>19.8</v>
      </c>
      <c r="N18" s="13">
        <v>21.8</v>
      </c>
      <c r="O18" s="13">
        <v>20.8</v>
      </c>
      <c r="P18" s="13">
        <v>22.8</v>
      </c>
      <c r="Q18" s="13"/>
      <c r="R18" s="13"/>
      <c r="S18" s="13"/>
      <c r="T18" s="13"/>
      <c r="U18" s="13"/>
      <c r="V18" s="13"/>
      <c r="W18" s="13">
        <f t="shared" si="2"/>
        <v>19.764</v>
      </c>
      <c r="X18" s="13">
        <f t="shared" si="3"/>
        <v>21.764</v>
      </c>
      <c r="Y18" s="13">
        <f t="shared" si="4"/>
        <v>1.4</v>
      </c>
      <c r="Z18" s="13">
        <f t="shared" si="5"/>
        <v>1.89</v>
      </c>
    </row>
    <row r="19" ht="37.5" spans="1:26">
      <c r="A19" s="5">
        <v>21</v>
      </c>
      <c r="B19" s="5"/>
      <c r="C19" s="5"/>
      <c r="D19" s="5" t="s">
        <v>25</v>
      </c>
      <c r="E19" s="5" t="s">
        <v>22</v>
      </c>
      <c r="F19" s="13">
        <f>X19+0.5</f>
        <v>3.064</v>
      </c>
      <c r="G19" s="13">
        <v>0.41</v>
      </c>
      <c r="H19" s="13">
        <v>2.91</v>
      </c>
      <c r="I19" s="13">
        <v>-0.1</v>
      </c>
      <c r="J19" s="13">
        <v>1.9</v>
      </c>
      <c r="K19" s="13">
        <v>0.41</v>
      </c>
      <c r="L19" s="13">
        <v>1.91</v>
      </c>
      <c r="M19" s="13">
        <v>1.1</v>
      </c>
      <c r="N19" s="13">
        <v>3.1</v>
      </c>
      <c r="O19" s="13">
        <v>1</v>
      </c>
      <c r="P19" s="13">
        <v>3</v>
      </c>
      <c r="Q19" s="13"/>
      <c r="R19" s="13"/>
      <c r="S19" s="13"/>
      <c r="T19" s="13"/>
      <c r="U19" s="13"/>
      <c r="V19" s="13"/>
      <c r="W19" s="13">
        <f t="shared" si="2"/>
        <v>0.564</v>
      </c>
      <c r="X19" s="13">
        <f t="shared" si="3"/>
        <v>2.564</v>
      </c>
      <c r="Y19" s="13">
        <f t="shared" si="4"/>
        <v>1.2</v>
      </c>
      <c r="Z19" s="13">
        <f t="shared" si="5"/>
        <v>1.2</v>
      </c>
    </row>
    <row r="20" ht="37.5" spans="1:26">
      <c r="A20" s="5">
        <v>22</v>
      </c>
      <c r="B20" s="5"/>
      <c r="C20" s="5"/>
      <c r="D20" s="5"/>
      <c r="E20" s="5" t="s">
        <v>23</v>
      </c>
      <c r="F20" s="13">
        <f>X20+0.8</f>
        <v>10.624</v>
      </c>
      <c r="G20" s="13">
        <v>7.41</v>
      </c>
      <c r="H20" s="13">
        <v>9.91</v>
      </c>
      <c r="I20" s="13">
        <v>7.3</v>
      </c>
      <c r="J20" s="13">
        <v>9.3</v>
      </c>
      <c r="K20" s="13">
        <v>7.41</v>
      </c>
      <c r="L20" s="13">
        <v>8.91</v>
      </c>
      <c r="M20" s="13">
        <v>8.2</v>
      </c>
      <c r="N20" s="13">
        <v>10.2</v>
      </c>
      <c r="O20" s="13">
        <v>8.8</v>
      </c>
      <c r="P20" s="13">
        <v>10.8</v>
      </c>
      <c r="Q20" s="13"/>
      <c r="R20" s="13"/>
      <c r="S20" s="13"/>
      <c r="T20" s="13"/>
      <c r="U20" s="13"/>
      <c r="V20" s="13"/>
      <c r="W20" s="13">
        <f t="shared" si="2"/>
        <v>7.824</v>
      </c>
      <c r="X20" s="13">
        <f t="shared" si="3"/>
        <v>9.824</v>
      </c>
      <c r="Y20" s="13">
        <f t="shared" si="4"/>
        <v>1.5</v>
      </c>
      <c r="Z20" s="13">
        <f t="shared" si="5"/>
        <v>1.89</v>
      </c>
    </row>
    <row r="21" ht="37.5" spans="1:26">
      <c r="A21" s="5">
        <v>23</v>
      </c>
      <c r="B21" s="5"/>
      <c r="C21" s="5"/>
      <c r="D21" s="5"/>
      <c r="E21" s="5" t="s">
        <v>24</v>
      </c>
      <c r="F21" s="13">
        <f>X21+0.8</f>
        <v>19.624</v>
      </c>
      <c r="G21" s="13">
        <v>16.41</v>
      </c>
      <c r="H21" s="13">
        <v>18.91</v>
      </c>
      <c r="I21" s="13">
        <v>16.4</v>
      </c>
      <c r="J21" s="13">
        <v>18.4</v>
      </c>
      <c r="K21" s="13">
        <v>16.41</v>
      </c>
      <c r="L21" s="13">
        <v>17.91</v>
      </c>
      <c r="M21" s="13">
        <v>16.9</v>
      </c>
      <c r="N21" s="13">
        <v>18.9</v>
      </c>
      <c r="O21" s="13">
        <v>18</v>
      </c>
      <c r="P21" s="13">
        <v>20</v>
      </c>
      <c r="Q21" s="13"/>
      <c r="R21" s="13"/>
      <c r="S21" s="13"/>
      <c r="T21" s="13"/>
      <c r="U21" s="13"/>
      <c r="V21" s="13"/>
      <c r="W21" s="13">
        <f t="shared" si="2"/>
        <v>16.824</v>
      </c>
      <c r="X21" s="13">
        <f t="shared" si="3"/>
        <v>18.824</v>
      </c>
      <c r="Y21" s="13">
        <f t="shared" si="4"/>
        <v>1.6</v>
      </c>
      <c r="Z21" s="13">
        <f t="shared" si="5"/>
        <v>2.09</v>
      </c>
    </row>
  </sheetData>
  <mergeCells count="29">
    <mergeCell ref="A1:E1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2:A3"/>
    <mergeCell ref="B2:B3"/>
    <mergeCell ref="B4:B9"/>
    <mergeCell ref="B10:B15"/>
    <mergeCell ref="B16:B21"/>
    <mergeCell ref="C2:C3"/>
    <mergeCell ref="C4:C9"/>
    <mergeCell ref="C10:C15"/>
    <mergeCell ref="C16:C21"/>
    <mergeCell ref="D2:D3"/>
    <mergeCell ref="D4:D6"/>
    <mergeCell ref="D7:D9"/>
    <mergeCell ref="D10:D12"/>
    <mergeCell ref="D13:D15"/>
    <mergeCell ref="D16:D18"/>
    <mergeCell ref="D19:D21"/>
    <mergeCell ref="E2:E3"/>
    <mergeCell ref="F2:F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7"/>
  <sheetViews>
    <sheetView tabSelected="1" zoomScale="70" zoomScaleNormal="70" workbookViewId="0">
      <selection activeCell="Q11" sqref="Q11"/>
    </sheetView>
  </sheetViews>
  <sheetFormatPr defaultColWidth="9" defaultRowHeight="14" outlineLevelRow="6"/>
  <cols>
    <col min="2" max="2" width="11.3636363636364" customWidth="1"/>
    <col min="3" max="3" width="12.6363636363636" customWidth="1"/>
    <col min="4" max="4" width="11.6363636363636" customWidth="1"/>
    <col min="6" max="6" width="10.0909090909091" customWidth="1"/>
    <col min="7" max="7" width="9.72727272727273" customWidth="1"/>
    <col min="8" max="8" width="9" customWidth="1"/>
    <col min="9" max="9" width="10.9090909090909" customWidth="1"/>
    <col min="10" max="10" width="9" customWidth="1"/>
    <col min="11" max="11" width="10.6363636363636" customWidth="1"/>
    <col min="12" max="12" width="9" customWidth="1"/>
    <col min="13" max="13" width="10.1818181818182" customWidth="1"/>
    <col min="14" max="14" width="9" customWidth="1"/>
    <col min="15" max="15" width="10.3636363636364" customWidth="1"/>
    <col min="16" max="16" width="9" customWidth="1"/>
    <col min="17" max="17" width="11.0909090909091" customWidth="1"/>
    <col min="18" max="18" width="9" customWidth="1"/>
    <col min="19" max="19" width="10.4545454545455" customWidth="1"/>
    <col min="20" max="20" width="9" customWidth="1"/>
    <col min="21" max="21" width="10.3636363636364" customWidth="1"/>
    <col min="22" max="22" width="9" customWidth="1"/>
    <col min="23" max="23" width="9.90909090909091" customWidth="1"/>
    <col min="25" max="25" width="10.0909090909091" customWidth="1"/>
    <col min="27" max="27" width="11.3636363636364" customWidth="1"/>
  </cols>
  <sheetData>
    <row r="1" spans="1:27">
      <c r="A1" s="1" t="s">
        <v>29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</row>
    <row r="2" spans="1:2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30</v>
      </c>
      <c r="G2" s="4" t="s">
        <v>31</v>
      </c>
      <c r="H2" s="5" t="s">
        <v>7</v>
      </c>
      <c r="I2" s="5"/>
      <c r="J2" s="5" t="s">
        <v>8</v>
      </c>
      <c r="K2" s="5"/>
      <c r="L2" s="5" t="s">
        <v>9</v>
      </c>
      <c r="M2" s="5"/>
      <c r="N2" s="5" t="s">
        <v>32</v>
      </c>
      <c r="O2" s="5"/>
      <c r="P2" s="5" t="s">
        <v>10</v>
      </c>
      <c r="Q2" s="5"/>
      <c r="R2" s="5" t="s">
        <v>12</v>
      </c>
      <c r="S2" s="5"/>
      <c r="T2" s="5" t="s">
        <v>13</v>
      </c>
      <c r="U2" s="5"/>
      <c r="V2" s="5" t="s">
        <v>14</v>
      </c>
      <c r="W2" s="5"/>
      <c r="X2" s="5" t="s">
        <v>15</v>
      </c>
      <c r="Y2" s="5"/>
      <c r="Z2" s="5" t="s">
        <v>16</v>
      </c>
      <c r="AA2" s="5"/>
    </row>
    <row r="3" spans="1:27">
      <c r="A3" s="3"/>
      <c r="B3" s="3"/>
      <c r="C3" s="3"/>
      <c r="D3" s="3"/>
      <c r="E3" s="3"/>
      <c r="F3" s="6"/>
      <c r="G3" s="6"/>
      <c r="H3" s="5" t="s">
        <v>17</v>
      </c>
      <c r="I3" s="5" t="s">
        <v>18</v>
      </c>
      <c r="J3" s="5" t="s">
        <v>17</v>
      </c>
      <c r="K3" s="5" t="s">
        <v>18</v>
      </c>
      <c r="L3" s="5" t="s">
        <v>17</v>
      </c>
      <c r="M3" s="5" t="s">
        <v>18</v>
      </c>
      <c r="N3" s="5" t="s">
        <v>17</v>
      </c>
      <c r="O3" s="5" t="s">
        <v>18</v>
      </c>
      <c r="P3" s="5" t="s">
        <v>17</v>
      </c>
      <c r="Q3" s="5" t="s">
        <v>18</v>
      </c>
      <c r="R3" s="5" t="s">
        <v>17</v>
      </c>
      <c r="S3" s="5" t="s">
        <v>18</v>
      </c>
      <c r="T3" s="5" t="s">
        <v>17</v>
      </c>
      <c r="U3" s="5" t="s">
        <v>18</v>
      </c>
      <c r="V3" s="5" t="s">
        <v>17</v>
      </c>
      <c r="W3" s="5" t="s">
        <v>18</v>
      </c>
      <c r="X3" s="5" t="s">
        <v>17</v>
      </c>
      <c r="Y3" s="5" t="s">
        <v>18</v>
      </c>
      <c r="Z3" s="5" t="s">
        <v>17</v>
      </c>
      <c r="AA3" s="5" t="s">
        <v>18</v>
      </c>
    </row>
    <row r="4" ht="37.5" spans="1:27">
      <c r="A4" s="7">
        <v>1</v>
      </c>
      <c r="B4" s="8" t="s">
        <v>33</v>
      </c>
      <c r="C4" s="8" t="s">
        <v>34</v>
      </c>
      <c r="D4" s="8" t="s">
        <v>35</v>
      </c>
      <c r="E4" s="9" t="s">
        <v>36</v>
      </c>
      <c r="F4" s="10">
        <f t="shared" ref="F4:F7" si="0">Y4</f>
        <v>19.054</v>
      </c>
      <c r="G4" s="10">
        <f t="shared" ref="G4:G7" si="1">F4+0.6</f>
        <v>19.654</v>
      </c>
      <c r="H4" s="10">
        <v>16.4</v>
      </c>
      <c r="I4" s="10">
        <v>18.9</v>
      </c>
      <c r="J4" s="10">
        <v>16.32</v>
      </c>
      <c r="K4" s="10">
        <v>18.82</v>
      </c>
      <c r="L4" s="10">
        <v>16.45</v>
      </c>
      <c r="M4" s="10">
        <v>18.75</v>
      </c>
      <c r="N4" s="10">
        <v>17.2</v>
      </c>
      <c r="O4" s="10">
        <v>19.2</v>
      </c>
      <c r="P4" s="12">
        <v>17.6</v>
      </c>
      <c r="Q4" s="10">
        <v>19.6</v>
      </c>
      <c r="R4" s="10"/>
      <c r="S4" s="10"/>
      <c r="T4" s="10"/>
      <c r="U4" s="10"/>
      <c r="V4" s="10"/>
      <c r="W4" s="10"/>
      <c r="X4" s="10">
        <f t="shared" ref="X4:X7" si="2">AVERAGE(H4,J4,L4,N4,P4,R4,T4,V4)</f>
        <v>16.794</v>
      </c>
      <c r="Y4" s="10">
        <f t="shared" ref="Y4:Y7" si="3">AVERAGE(I4,K4,M4,O4,Q4,S4,U4,W4)</f>
        <v>19.054</v>
      </c>
      <c r="Z4" s="13">
        <f t="shared" ref="Z4:Z7" si="4">MAX(H4,J4,L4,N4,P4,R4,T4,V4)-MIN(H4,J4,L4,N4,P4,R4,T4,V4)</f>
        <v>1.28</v>
      </c>
      <c r="AA4" s="13">
        <f t="shared" ref="AA4:AA7" si="5">MAX(I4,K4,M4,O4,Q4,S4,U4,W4)-MIN(I4,K4,M4,O4,Q4,S4,U4,W4)</f>
        <v>0.850000000000001</v>
      </c>
    </row>
    <row r="5" ht="37.5" spans="1:27">
      <c r="A5" s="7">
        <v>2</v>
      </c>
      <c r="B5" s="11"/>
      <c r="C5" s="11"/>
      <c r="D5" s="11"/>
      <c r="E5" s="9" t="s">
        <v>37</v>
      </c>
      <c r="F5" s="10">
        <f t="shared" si="0"/>
        <v>19.39</v>
      </c>
      <c r="G5" s="10">
        <f t="shared" si="1"/>
        <v>19.99</v>
      </c>
      <c r="H5" s="10">
        <v>17.25</v>
      </c>
      <c r="I5" s="10">
        <v>19.75</v>
      </c>
      <c r="J5" s="10">
        <v>16.55</v>
      </c>
      <c r="K5" s="10">
        <v>19.05</v>
      </c>
      <c r="L5" s="10">
        <v>16.95</v>
      </c>
      <c r="M5" s="10">
        <v>19.25</v>
      </c>
      <c r="N5" s="10">
        <v>17.6</v>
      </c>
      <c r="O5" s="10">
        <v>19.6</v>
      </c>
      <c r="P5" s="10">
        <v>17.3</v>
      </c>
      <c r="Q5" s="10">
        <v>19.3</v>
      </c>
      <c r="R5" s="10"/>
      <c r="S5" s="10"/>
      <c r="T5" s="10"/>
      <c r="U5" s="10"/>
      <c r="V5" s="10"/>
      <c r="W5" s="10"/>
      <c r="X5" s="10">
        <f t="shared" si="2"/>
        <v>17.13</v>
      </c>
      <c r="Y5" s="10">
        <f t="shared" si="3"/>
        <v>19.39</v>
      </c>
      <c r="Z5" s="13">
        <f t="shared" si="4"/>
        <v>1.05</v>
      </c>
      <c r="AA5" s="13">
        <f t="shared" si="5"/>
        <v>0.699999999999999</v>
      </c>
    </row>
    <row r="6" ht="37.5" spans="1:27">
      <c r="A6" s="7">
        <v>3</v>
      </c>
      <c r="B6" s="8" t="s">
        <v>38</v>
      </c>
      <c r="C6" s="8" t="s">
        <v>27</v>
      </c>
      <c r="D6" s="8" t="s">
        <v>35</v>
      </c>
      <c r="E6" s="9" t="s">
        <v>36</v>
      </c>
      <c r="F6" s="10">
        <f t="shared" si="0"/>
        <v>18.728</v>
      </c>
      <c r="G6" s="10">
        <f t="shared" si="1"/>
        <v>19.328</v>
      </c>
      <c r="H6" s="10">
        <v>16.3</v>
      </c>
      <c r="I6" s="10">
        <v>18.8</v>
      </c>
      <c r="J6" s="10">
        <v>16.09</v>
      </c>
      <c r="K6" s="10">
        <v>18.59</v>
      </c>
      <c r="L6" s="10">
        <v>16.15</v>
      </c>
      <c r="M6" s="10">
        <v>18.45</v>
      </c>
      <c r="N6" s="10">
        <v>17.2</v>
      </c>
      <c r="O6" s="10">
        <v>19.2</v>
      </c>
      <c r="P6" s="12">
        <v>16.6</v>
      </c>
      <c r="Q6" s="10">
        <v>18.6</v>
      </c>
      <c r="R6" s="10"/>
      <c r="S6" s="10"/>
      <c r="T6" s="10"/>
      <c r="U6" s="10"/>
      <c r="V6" s="10"/>
      <c r="W6" s="10"/>
      <c r="X6" s="10">
        <f t="shared" si="2"/>
        <v>16.468</v>
      </c>
      <c r="Y6" s="10">
        <f t="shared" si="3"/>
        <v>18.728</v>
      </c>
      <c r="Z6" s="13">
        <f>MAX(H6,J6,L6,N6,P4,R6,T6,V6)-MIN(H6,J6,L6,N6,P4,R6,T6,V6)</f>
        <v>1.51</v>
      </c>
      <c r="AA6" s="13">
        <f t="shared" si="5"/>
        <v>0.75</v>
      </c>
    </row>
    <row r="7" ht="37.5" spans="1:27">
      <c r="A7" s="7">
        <v>4</v>
      </c>
      <c r="B7" s="11"/>
      <c r="C7" s="11"/>
      <c r="D7" s="11"/>
      <c r="E7" s="9" t="s">
        <v>37</v>
      </c>
      <c r="F7" s="10">
        <f t="shared" si="0"/>
        <v>19.7</v>
      </c>
      <c r="G7" s="10">
        <f t="shared" si="1"/>
        <v>20.3</v>
      </c>
      <c r="H7" s="10">
        <v>17.26</v>
      </c>
      <c r="I7" s="10">
        <v>19.76</v>
      </c>
      <c r="J7" s="10">
        <v>16.94</v>
      </c>
      <c r="K7" s="10">
        <v>19.44</v>
      </c>
      <c r="L7" s="10">
        <v>17.2</v>
      </c>
      <c r="M7" s="10">
        <v>19.5</v>
      </c>
      <c r="N7" s="10">
        <v>18.3</v>
      </c>
      <c r="O7" s="10">
        <v>20.3</v>
      </c>
      <c r="P7" s="10">
        <v>17.5</v>
      </c>
      <c r="Q7" s="10">
        <v>19.5</v>
      </c>
      <c r="R7" s="10"/>
      <c r="S7" s="10"/>
      <c r="T7" s="10"/>
      <c r="U7" s="10"/>
      <c r="V7" s="10"/>
      <c r="W7" s="10"/>
      <c r="X7" s="10">
        <f t="shared" si="2"/>
        <v>17.44</v>
      </c>
      <c r="Y7" s="10">
        <f t="shared" si="3"/>
        <v>19.7</v>
      </c>
      <c r="Z7" s="13">
        <f t="shared" si="4"/>
        <v>1.36</v>
      </c>
      <c r="AA7" s="13">
        <f t="shared" si="5"/>
        <v>0.859999999999999</v>
      </c>
    </row>
  </sheetData>
  <mergeCells count="24">
    <mergeCell ref="A1:E1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2:A3"/>
    <mergeCell ref="B2:B3"/>
    <mergeCell ref="B4:B5"/>
    <mergeCell ref="B6:B7"/>
    <mergeCell ref="C2:C3"/>
    <mergeCell ref="C4:C5"/>
    <mergeCell ref="C6:C7"/>
    <mergeCell ref="D2:D3"/>
    <mergeCell ref="D4:D5"/>
    <mergeCell ref="D6:D7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Coversheet</vt:lpstr>
      <vt:lpstr>Summary for PDSCH</vt:lpstr>
      <vt:lpstr>Summary for PUSCH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Yunchuan Yang/Advanced Solution Research Lab /SRC-Beijing/Staff Engineer/Samsung Electronics</dc:creator>
  <cp:lastModifiedBy>CMCC-shiyuan-0228</cp:lastModifiedBy>
  <dcterms:created xsi:type="dcterms:W3CDTF">2024-02-21T03:22:00Z</dcterms:created>
  <dcterms:modified xsi:type="dcterms:W3CDTF">2024-02-28T17:14:21Z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43B0952EDF5F4D65BC8DFBEDC1721817</vt:lpwstr>
  </property>
  <property fmtid="{D5CDD505-2E9C-101B-9397-08002B2CF9AE}" pid="3" name="KSOProductBuildVer">
    <vt:lpwstr>2052-11.8.2.12085</vt:lpwstr>
  </property>
</Properties>
</file>